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прокладка труб закрытым способом на ТП\подготовка договора\"/>
    </mc:Choice>
  </mc:AlternateContent>
  <xr:revisionPtr revIDLastSave="0" documentId="13_ncr:1_{24D3E7F6-563E-4B89-9947-43533A3A4C80}" xr6:coauthVersionLast="47" xr6:coauthVersionMax="47" xr10:uidLastSave="{00000000-0000-0000-0000-000000000000}"/>
  <bookViews>
    <workbookView xWindow="2340" yWindow="915" windowWidth="16905" windowHeight="15285" xr2:uid="{00000000-000D-0000-FFFF-FFFF00000000}"/>
  </bookViews>
  <sheets>
    <sheet name="комп№" sheetId="3" r:id="rId1"/>
  </sheets>
  <definedNames>
    <definedName name="_xlnm.Print_Area" localSheetId="0">комп№!$A$1:$H$49</definedName>
  </definedNames>
  <calcPr calcId="191029" refMode="R1C1"/>
</workbook>
</file>

<file path=xl/calcChain.xml><?xml version="1.0" encoding="utf-8"?>
<calcChain xmlns="http://schemas.openxmlformats.org/spreadsheetml/2006/main">
  <c r="H38" i="3" l="1"/>
  <c r="H35" i="3"/>
  <c r="H32" i="3"/>
  <c r="H29" i="3"/>
  <c r="H26" i="3"/>
  <c r="H23" i="3"/>
  <c r="H19" i="3" l="1"/>
  <c r="H16" i="3"/>
  <c r="H13" i="3"/>
  <c r="H10" i="3"/>
</calcChain>
</file>

<file path=xl/sharedStrings.xml><?xml version="1.0" encoding="utf-8"?>
<sst xmlns="http://schemas.openxmlformats.org/spreadsheetml/2006/main" count="101" uniqueCount="61">
  <si>
    <t>Ед. изм</t>
  </si>
  <si>
    <t>№ п/п</t>
  </si>
  <si>
    <t>м</t>
  </si>
  <si>
    <t>Количество</t>
  </si>
  <si>
    <t>Наименование видов работ, для которых Заказчиком предоставляется материал</t>
  </si>
  <si>
    <t>Объем работ по проекту</t>
  </si>
  <si>
    <t>Наименование материалов</t>
  </si>
  <si>
    <t>1</t>
  </si>
  <si>
    <t>1.1</t>
  </si>
  <si>
    <t>1.2</t>
  </si>
  <si>
    <t>2</t>
  </si>
  <si>
    <t>2.1</t>
  </si>
  <si>
    <t>2.2</t>
  </si>
  <si>
    <t>ПОДРЯДЧИК</t>
  </si>
  <si>
    <t>ООО «СК «Автодор»</t>
  </si>
  <si>
    <t>М.П.</t>
  </si>
  <si>
    <t xml:space="preserve">            </t>
  </si>
  <si>
    <t>Ведомость материалов, предоставляемых Подрядчиком</t>
  </si>
  <si>
    <t>СУБПОДРЯДЧИК</t>
  </si>
  <si>
    <t xml:space="preserve">_____________________ </t>
  </si>
  <si>
    <t>3</t>
  </si>
  <si>
    <t>3.1</t>
  </si>
  <si>
    <t>3.2</t>
  </si>
  <si>
    <t>4.1</t>
  </si>
  <si>
    <t>4.2</t>
  </si>
  <si>
    <t>4</t>
  </si>
  <si>
    <t>к Договору №______ от "_____"_____________ 2024г.</t>
  </si>
  <si>
    <t>Труба полиэтиленовая ПНД ПЭ100 SDR11 d=630мм, гладкостенная,техническая</t>
  </si>
  <si>
    <t>Труба DN110 SN16 F45 t95 d=110 мм Протекторфлекс СТ</t>
  </si>
  <si>
    <t>5</t>
  </si>
  <si>
    <t>6</t>
  </si>
  <si>
    <t>5.2</t>
  </si>
  <si>
    <t>5.1</t>
  </si>
  <si>
    <t>6.1</t>
  </si>
  <si>
    <t>6.2</t>
  </si>
  <si>
    <t>7</t>
  </si>
  <si>
    <t>7.1</t>
  </si>
  <si>
    <t>7.2</t>
  </si>
  <si>
    <t>8</t>
  </si>
  <si>
    <t>8.1</t>
  </si>
  <si>
    <t>8.2</t>
  </si>
  <si>
    <t>9</t>
  </si>
  <si>
    <t>9.1</t>
  </si>
  <si>
    <t>9.2</t>
  </si>
  <si>
    <t>10</t>
  </si>
  <si>
    <t>10.1</t>
  </si>
  <si>
    <t>10.2</t>
  </si>
  <si>
    <t>Прокладка труб методом горизонтально направленного бурения (ГНБ №1)</t>
  </si>
  <si>
    <t>Прокладка труб методом горизонтально направленного бурения (ГНБ №3)</t>
  </si>
  <si>
    <t>Прокладка труб методом горизонтально направленного бурения (ГНБ №4)</t>
  </si>
  <si>
    <t>Прокладка труб методом горизонтально направленного бурения (ГНБ №5)</t>
  </si>
  <si>
    <t>Прокладка труб методом горизонтально направленного бурения (ГНБ №6)</t>
  </si>
  <si>
    <t>Прокладка труб методом горизонтально направленного бурения (ГНБ №7)</t>
  </si>
  <si>
    <t>Кабельная канализация ИТС ДМ12-2022-2429-22-Р-9.4.1-ИТС1</t>
  </si>
  <si>
    <t>Прокладка труб методом горизонтально направленного бурения (ГНБ №14)</t>
  </si>
  <si>
    <t>Прокладка труб методом горизонтально направленного бурения (ГНБ №17)</t>
  </si>
  <si>
    <t>Прокладка труб методом горизонтально направленного бурения (ГНБ №18)</t>
  </si>
  <si>
    <t>Прокладка труб методом горизонтально направленного бурения (ГНБ №19)</t>
  </si>
  <si>
    <t>Кабельная канализация ИТС ДМ12-2022-2429-22-Р-9.4.2-ИТС2</t>
  </si>
  <si>
    <t>Приложение №20</t>
  </si>
  <si>
    <t xml:space="preserve">на выполнение работ по прокладке труб закрытым способом по объекту: «Строительство скоростной автомобильной дороги Казань – Екатеринбург на участке Дюртюли – Ачит». Этап 1.3.1.  Республика Башкортостан.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</si>
</sst>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0" fontId="3" fillId="0" borderId="0" xfId="0" applyFont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7" fillId="4" borderId="5" xfId="0" applyNumberFormat="1" applyFont="1" applyFill="1" applyBorder="1" applyAlignment="1">
      <alignment horizontal="left" vertical="center" wrapText="1"/>
    </xf>
    <xf numFmtId="49" fontId="7" fillId="4" borderId="6" xfId="0" applyNumberFormat="1" applyFont="1" applyFill="1" applyBorder="1" applyAlignment="1">
      <alignment horizontal="left" vertical="center" wrapText="1"/>
    </xf>
    <xf numFmtId="49" fontId="7" fillId="4" borderId="7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view="pageBreakPreview" zoomScale="130" zoomScaleNormal="130" zoomScaleSheetLayoutView="130" workbookViewId="0">
      <selection activeCell="F11" sqref="F11"/>
    </sheetView>
  </sheetViews>
  <sheetFormatPr defaultColWidth="8.85546875" defaultRowHeight="15.75" x14ac:dyDescent="0.2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7" customWidth="1"/>
    <col min="6" max="6" width="61.5703125" style="8" customWidth="1"/>
    <col min="7" max="7" width="9.7109375" style="2" bestFit="1" customWidth="1"/>
    <col min="8" max="8" width="18.7109375" style="2" customWidth="1"/>
    <col min="9" max="9" width="5.8554687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 x14ac:dyDescent="0.25">
      <c r="A1" s="1"/>
      <c r="B1" s="30"/>
      <c r="C1" s="30"/>
      <c r="D1" s="30"/>
      <c r="E1" s="30"/>
      <c r="F1" s="30"/>
      <c r="G1" s="1"/>
      <c r="H1" s="1"/>
    </row>
    <row r="2" spans="1:12" x14ac:dyDescent="0.25">
      <c r="A2" s="1"/>
      <c r="B2" s="19"/>
      <c r="C2" s="19"/>
      <c r="D2" s="19"/>
      <c r="E2" s="19"/>
      <c r="F2" s="29" t="s">
        <v>59</v>
      </c>
      <c r="G2" s="29"/>
      <c r="H2" s="29"/>
      <c r="I2" s="28"/>
      <c r="J2" s="28"/>
    </row>
    <row r="3" spans="1:12" x14ac:dyDescent="0.25">
      <c r="A3" s="1"/>
      <c r="B3" s="19"/>
      <c r="C3" s="19"/>
      <c r="D3" s="19"/>
      <c r="E3" s="19"/>
      <c r="F3" s="29" t="s">
        <v>26</v>
      </c>
      <c r="G3" s="29"/>
      <c r="H3" s="29"/>
      <c r="I3" s="1"/>
      <c r="J3" s="1"/>
    </row>
    <row r="4" spans="1:12" x14ac:dyDescent="0.25">
      <c r="A4" s="1"/>
      <c r="B4" s="19"/>
      <c r="C4" s="19"/>
      <c r="D4" s="19"/>
      <c r="E4" s="19"/>
      <c r="F4" s="19"/>
      <c r="G4" s="1"/>
      <c r="H4" s="1"/>
    </row>
    <row r="5" spans="1:12" x14ac:dyDescent="0.25">
      <c r="B5" s="31" t="s">
        <v>17</v>
      </c>
      <c r="C5" s="31"/>
      <c r="D5" s="31"/>
      <c r="E5" s="31"/>
      <c r="F5" s="31"/>
      <c r="G5" s="31"/>
      <c r="H5" s="31"/>
    </row>
    <row r="6" spans="1:12" ht="51" customHeight="1" thickBot="1" x14ac:dyDescent="0.3">
      <c r="B6" s="37" t="s">
        <v>60</v>
      </c>
      <c r="C6" s="37"/>
      <c r="D6" s="37"/>
      <c r="E6" s="37"/>
      <c r="F6" s="37"/>
      <c r="G6" s="37"/>
      <c r="H6" s="37"/>
    </row>
    <row r="7" spans="1:12" ht="27.75" customHeight="1" x14ac:dyDescent="0.25">
      <c r="A7" s="3" t="s">
        <v>1</v>
      </c>
      <c r="B7" s="4" t="s">
        <v>4</v>
      </c>
      <c r="C7" s="5" t="s">
        <v>0</v>
      </c>
      <c r="D7" s="5" t="s">
        <v>5</v>
      </c>
      <c r="E7" s="9" t="s">
        <v>1</v>
      </c>
      <c r="F7" s="10" t="s">
        <v>6</v>
      </c>
      <c r="G7" s="10" t="s">
        <v>0</v>
      </c>
      <c r="H7" s="10" t="s">
        <v>3</v>
      </c>
      <c r="I7" s="6"/>
      <c r="J7" s="6"/>
      <c r="K7" s="6"/>
      <c r="L7" s="6"/>
    </row>
    <row r="8" spans="1:12" ht="17.25" customHeight="1" x14ac:dyDescent="0.25">
      <c r="A8" s="17" t="s">
        <v>53</v>
      </c>
      <c r="B8" s="17"/>
      <c r="C8" s="17"/>
      <c r="D8" s="17"/>
      <c r="E8" s="32" t="s">
        <v>53</v>
      </c>
      <c r="F8" s="33"/>
      <c r="G8" s="33"/>
      <c r="H8" s="34"/>
      <c r="I8" s="6"/>
      <c r="J8" s="6"/>
      <c r="K8" s="6"/>
      <c r="L8" s="6"/>
    </row>
    <row r="9" spans="1:12" x14ac:dyDescent="0.25">
      <c r="A9" s="20"/>
      <c r="B9" s="21"/>
      <c r="C9" s="20"/>
      <c r="D9" s="20"/>
      <c r="E9" s="17" t="s">
        <v>7</v>
      </c>
      <c r="F9" s="26" t="s">
        <v>54</v>
      </c>
      <c r="G9" s="27"/>
      <c r="H9" s="27"/>
    </row>
    <row r="10" spans="1:12" x14ac:dyDescent="0.25">
      <c r="A10" s="20"/>
      <c r="B10" s="21"/>
      <c r="C10" s="20"/>
      <c r="D10" s="20"/>
      <c r="E10" s="18" t="s">
        <v>8</v>
      </c>
      <c r="F10" s="22" t="s">
        <v>28</v>
      </c>
      <c r="G10" s="23" t="s">
        <v>2</v>
      </c>
      <c r="H10" s="24">
        <f>H11*9</f>
        <v>867.6</v>
      </c>
    </row>
    <row r="11" spans="1:12" ht="30" x14ac:dyDescent="0.25">
      <c r="A11" s="20"/>
      <c r="B11" s="21"/>
      <c r="C11" s="20"/>
      <c r="D11" s="20"/>
      <c r="E11" s="18" t="s">
        <v>9</v>
      </c>
      <c r="F11" s="25" t="s">
        <v>27</v>
      </c>
      <c r="G11" s="23" t="s">
        <v>2</v>
      </c>
      <c r="H11" s="24">
        <v>96.4</v>
      </c>
    </row>
    <row r="12" spans="1:12" x14ac:dyDescent="0.25">
      <c r="A12" s="20"/>
      <c r="B12" s="21"/>
      <c r="C12" s="20"/>
      <c r="D12" s="20"/>
      <c r="E12" s="17" t="s">
        <v>10</v>
      </c>
      <c r="F12" s="35" t="s">
        <v>55</v>
      </c>
      <c r="G12" s="36"/>
      <c r="H12" s="36"/>
    </row>
    <row r="13" spans="1:12" x14ac:dyDescent="0.25">
      <c r="A13" s="20"/>
      <c r="B13" s="21"/>
      <c r="C13" s="20"/>
      <c r="D13" s="20"/>
      <c r="E13" s="18" t="s">
        <v>11</v>
      </c>
      <c r="F13" s="22" t="s">
        <v>28</v>
      </c>
      <c r="G13" s="23" t="s">
        <v>2</v>
      </c>
      <c r="H13" s="24">
        <f>H14*9</f>
        <v>989.1</v>
      </c>
    </row>
    <row r="14" spans="1:12" ht="30" x14ac:dyDescent="0.25">
      <c r="A14" s="20"/>
      <c r="B14" s="21"/>
      <c r="C14" s="20"/>
      <c r="D14" s="20"/>
      <c r="E14" s="18" t="s">
        <v>12</v>
      </c>
      <c r="F14" s="25" t="s">
        <v>27</v>
      </c>
      <c r="G14" s="23" t="s">
        <v>2</v>
      </c>
      <c r="H14" s="24">
        <v>109.9</v>
      </c>
    </row>
    <row r="15" spans="1:12" x14ac:dyDescent="0.25">
      <c r="A15" s="20"/>
      <c r="B15" s="21"/>
      <c r="C15" s="20"/>
      <c r="D15" s="20"/>
      <c r="E15" s="17" t="s">
        <v>20</v>
      </c>
      <c r="F15" s="35" t="s">
        <v>56</v>
      </c>
      <c r="G15" s="36"/>
      <c r="H15" s="36"/>
    </row>
    <row r="16" spans="1:12" x14ac:dyDescent="0.25">
      <c r="A16" s="20"/>
      <c r="B16" s="21"/>
      <c r="C16" s="20"/>
      <c r="D16" s="20"/>
      <c r="E16" s="18" t="s">
        <v>21</v>
      </c>
      <c r="F16" s="22" t="s">
        <v>28</v>
      </c>
      <c r="G16" s="23" t="s">
        <v>2</v>
      </c>
      <c r="H16" s="24">
        <f>H17*9</f>
        <v>1295.1000000000001</v>
      </c>
    </row>
    <row r="17" spans="1:8" ht="30" x14ac:dyDescent="0.25">
      <c r="A17" s="20"/>
      <c r="B17" s="21"/>
      <c r="C17" s="20"/>
      <c r="D17" s="20"/>
      <c r="E17" s="18" t="s">
        <v>22</v>
      </c>
      <c r="F17" s="25" t="s">
        <v>27</v>
      </c>
      <c r="G17" s="23" t="s">
        <v>2</v>
      </c>
      <c r="H17" s="24">
        <v>143.9</v>
      </c>
    </row>
    <row r="18" spans="1:8" x14ac:dyDescent="0.25">
      <c r="A18" s="20"/>
      <c r="B18" s="21"/>
      <c r="C18" s="20"/>
      <c r="D18" s="20"/>
      <c r="E18" s="17" t="s">
        <v>25</v>
      </c>
      <c r="F18" s="35" t="s">
        <v>57</v>
      </c>
      <c r="G18" s="36"/>
      <c r="H18" s="36"/>
    </row>
    <row r="19" spans="1:8" x14ac:dyDescent="0.25">
      <c r="A19" s="20"/>
      <c r="B19" s="21"/>
      <c r="C19" s="20"/>
      <c r="D19" s="20"/>
      <c r="E19" s="18" t="s">
        <v>23</v>
      </c>
      <c r="F19" s="22" t="s">
        <v>28</v>
      </c>
      <c r="G19" s="23" t="s">
        <v>2</v>
      </c>
      <c r="H19" s="24">
        <f>H20*9</f>
        <v>1300.5</v>
      </c>
    </row>
    <row r="20" spans="1:8" ht="30" x14ac:dyDescent="0.25">
      <c r="A20" s="20"/>
      <c r="B20" s="21"/>
      <c r="C20" s="20"/>
      <c r="D20" s="20"/>
      <c r="E20" s="18" t="s">
        <v>24</v>
      </c>
      <c r="F20" s="25" t="s">
        <v>27</v>
      </c>
      <c r="G20" s="23" t="s">
        <v>2</v>
      </c>
      <c r="H20" s="24">
        <v>144.5</v>
      </c>
    </row>
    <row r="21" spans="1:8" x14ac:dyDescent="0.25">
      <c r="A21" s="20"/>
      <c r="B21" s="21"/>
      <c r="C21" s="20"/>
      <c r="D21" s="20"/>
      <c r="E21" s="32" t="s">
        <v>58</v>
      </c>
      <c r="F21" s="33"/>
      <c r="G21" s="33"/>
      <c r="H21" s="34"/>
    </row>
    <row r="22" spans="1:8" x14ac:dyDescent="0.25">
      <c r="A22" s="20"/>
      <c r="B22" s="21"/>
      <c r="C22" s="20"/>
      <c r="D22" s="20"/>
      <c r="E22" s="17" t="s">
        <v>29</v>
      </c>
      <c r="F22" s="26" t="s">
        <v>47</v>
      </c>
      <c r="G22" s="27"/>
      <c r="H22" s="27"/>
    </row>
    <row r="23" spans="1:8" x14ac:dyDescent="0.25">
      <c r="A23" s="20"/>
      <c r="B23" s="21"/>
      <c r="C23" s="20"/>
      <c r="D23" s="20"/>
      <c r="E23" s="18" t="s">
        <v>32</v>
      </c>
      <c r="F23" s="22" t="s">
        <v>28</v>
      </c>
      <c r="G23" s="23" t="s">
        <v>2</v>
      </c>
      <c r="H23" s="24">
        <f>H24*9</f>
        <v>551.69999999999993</v>
      </c>
    </row>
    <row r="24" spans="1:8" ht="30" x14ac:dyDescent="0.25">
      <c r="A24" s="20"/>
      <c r="B24" s="21"/>
      <c r="C24" s="20"/>
      <c r="D24" s="20"/>
      <c r="E24" s="18" t="s">
        <v>31</v>
      </c>
      <c r="F24" s="25" t="s">
        <v>27</v>
      </c>
      <c r="G24" s="23" t="s">
        <v>2</v>
      </c>
      <c r="H24" s="24">
        <v>61.3</v>
      </c>
    </row>
    <row r="25" spans="1:8" x14ac:dyDescent="0.25">
      <c r="A25" s="20"/>
      <c r="B25" s="21"/>
      <c r="C25" s="20"/>
      <c r="D25" s="20"/>
      <c r="E25" s="17" t="s">
        <v>30</v>
      </c>
      <c r="F25" s="26" t="s">
        <v>48</v>
      </c>
      <c r="G25" s="27"/>
      <c r="H25" s="27"/>
    </row>
    <row r="26" spans="1:8" x14ac:dyDescent="0.25">
      <c r="A26" s="20"/>
      <c r="B26" s="21"/>
      <c r="C26" s="20"/>
      <c r="D26" s="20"/>
      <c r="E26" s="18" t="s">
        <v>33</v>
      </c>
      <c r="F26" s="22" t="s">
        <v>28</v>
      </c>
      <c r="G26" s="23" t="s">
        <v>2</v>
      </c>
      <c r="H26" s="24">
        <f>H27*9</f>
        <v>1224</v>
      </c>
    </row>
    <row r="27" spans="1:8" ht="30" x14ac:dyDescent="0.25">
      <c r="A27" s="20"/>
      <c r="B27" s="21"/>
      <c r="C27" s="20"/>
      <c r="D27" s="20"/>
      <c r="E27" s="18" t="s">
        <v>34</v>
      </c>
      <c r="F27" s="25" t="s">
        <v>27</v>
      </c>
      <c r="G27" s="23" t="s">
        <v>2</v>
      </c>
      <c r="H27" s="24">
        <v>136</v>
      </c>
    </row>
    <row r="28" spans="1:8" x14ac:dyDescent="0.25">
      <c r="A28" s="20"/>
      <c r="B28" s="21"/>
      <c r="C28" s="20"/>
      <c r="D28" s="20"/>
      <c r="E28" s="17" t="s">
        <v>35</v>
      </c>
      <c r="F28" s="26" t="s">
        <v>49</v>
      </c>
      <c r="G28" s="27"/>
      <c r="H28" s="27"/>
    </row>
    <row r="29" spans="1:8" x14ac:dyDescent="0.25">
      <c r="A29" s="20"/>
      <c r="B29" s="21"/>
      <c r="C29" s="20"/>
      <c r="D29" s="20"/>
      <c r="E29" s="18" t="s">
        <v>36</v>
      </c>
      <c r="F29" s="22" t="s">
        <v>28</v>
      </c>
      <c r="G29" s="23" t="s">
        <v>2</v>
      </c>
      <c r="H29" s="24">
        <f>H30*9</f>
        <v>333</v>
      </c>
    </row>
    <row r="30" spans="1:8" ht="30" x14ac:dyDescent="0.25">
      <c r="A30" s="20"/>
      <c r="B30" s="21"/>
      <c r="C30" s="20"/>
      <c r="D30" s="20"/>
      <c r="E30" s="18" t="s">
        <v>37</v>
      </c>
      <c r="F30" s="25" t="s">
        <v>27</v>
      </c>
      <c r="G30" s="23" t="s">
        <v>2</v>
      </c>
      <c r="H30" s="24">
        <v>37</v>
      </c>
    </row>
    <row r="31" spans="1:8" x14ac:dyDescent="0.25">
      <c r="A31" s="20"/>
      <c r="B31" s="21"/>
      <c r="C31" s="20"/>
      <c r="D31" s="20"/>
      <c r="E31" s="17" t="s">
        <v>38</v>
      </c>
      <c r="F31" s="26" t="s">
        <v>50</v>
      </c>
      <c r="G31" s="27"/>
      <c r="H31" s="27"/>
    </row>
    <row r="32" spans="1:8" x14ac:dyDescent="0.25">
      <c r="A32" s="20"/>
      <c r="B32" s="21"/>
      <c r="C32" s="20"/>
      <c r="D32" s="20"/>
      <c r="E32" s="18" t="s">
        <v>39</v>
      </c>
      <c r="F32" s="22" t="s">
        <v>28</v>
      </c>
      <c r="G32" s="23" t="s">
        <v>2</v>
      </c>
      <c r="H32" s="24">
        <f>H33*9</f>
        <v>1170</v>
      </c>
    </row>
    <row r="33" spans="1:11" ht="30" x14ac:dyDescent="0.25">
      <c r="A33" s="20"/>
      <c r="B33" s="21"/>
      <c r="C33" s="20"/>
      <c r="D33" s="20"/>
      <c r="E33" s="18" t="s">
        <v>40</v>
      </c>
      <c r="F33" s="25" t="s">
        <v>27</v>
      </c>
      <c r="G33" s="23" t="s">
        <v>2</v>
      </c>
      <c r="H33" s="24">
        <v>130</v>
      </c>
    </row>
    <row r="34" spans="1:11" x14ac:dyDescent="0.25">
      <c r="A34" s="20"/>
      <c r="B34" s="21"/>
      <c r="C34" s="20"/>
      <c r="D34" s="20"/>
      <c r="E34" s="17" t="s">
        <v>41</v>
      </c>
      <c r="F34" s="26" t="s">
        <v>51</v>
      </c>
      <c r="G34" s="27"/>
      <c r="H34" s="27"/>
    </row>
    <row r="35" spans="1:11" x14ac:dyDescent="0.25">
      <c r="A35" s="20"/>
      <c r="B35" s="21"/>
      <c r="C35" s="20"/>
      <c r="D35" s="20"/>
      <c r="E35" s="18" t="s">
        <v>42</v>
      </c>
      <c r="F35" s="22" t="s">
        <v>28</v>
      </c>
      <c r="G35" s="23" t="s">
        <v>2</v>
      </c>
      <c r="H35" s="24">
        <f>H36*9</f>
        <v>1395</v>
      </c>
    </row>
    <row r="36" spans="1:11" ht="30" x14ac:dyDescent="0.25">
      <c r="A36" s="20"/>
      <c r="B36" s="21"/>
      <c r="C36" s="20"/>
      <c r="D36" s="20"/>
      <c r="E36" s="18" t="s">
        <v>43</v>
      </c>
      <c r="F36" s="25" t="s">
        <v>27</v>
      </c>
      <c r="G36" s="23" t="s">
        <v>2</v>
      </c>
      <c r="H36" s="24">
        <v>155</v>
      </c>
    </row>
    <row r="37" spans="1:11" x14ac:dyDescent="0.25">
      <c r="A37" s="20"/>
      <c r="B37" s="21"/>
      <c r="C37" s="20"/>
      <c r="D37" s="20"/>
      <c r="E37" s="17" t="s">
        <v>44</v>
      </c>
      <c r="F37" s="26" t="s">
        <v>52</v>
      </c>
      <c r="G37" s="27"/>
      <c r="H37" s="27"/>
    </row>
    <row r="38" spans="1:11" x14ac:dyDescent="0.25">
      <c r="A38" s="20"/>
      <c r="B38" s="21"/>
      <c r="C38" s="20"/>
      <c r="D38" s="20"/>
      <c r="E38" s="18" t="s">
        <v>45</v>
      </c>
      <c r="F38" s="22" t="s">
        <v>28</v>
      </c>
      <c r="G38" s="23" t="s">
        <v>2</v>
      </c>
      <c r="H38" s="24">
        <f>H39*9</f>
        <v>712.80000000000007</v>
      </c>
    </row>
    <row r="39" spans="1:11" ht="30" x14ac:dyDescent="0.25">
      <c r="A39" s="20"/>
      <c r="B39" s="21"/>
      <c r="C39" s="20"/>
      <c r="D39" s="20"/>
      <c r="E39" s="18" t="s">
        <v>46</v>
      </c>
      <c r="F39" s="25" t="s">
        <v>27</v>
      </c>
      <c r="G39" s="23" t="s">
        <v>2</v>
      </c>
      <c r="H39" s="24">
        <v>79.2</v>
      </c>
    </row>
    <row r="40" spans="1:11" x14ac:dyDescent="0.25">
      <c r="F40" s="16"/>
      <c r="G40"/>
    </row>
    <row r="41" spans="1:11" ht="31.5" customHeight="1" x14ac:dyDescent="0.25">
      <c r="E41" s="40" t="s">
        <v>13</v>
      </c>
      <c r="F41" s="40"/>
      <c r="G41" s="39" t="s">
        <v>18</v>
      </c>
      <c r="H41" s="39"/>
    </row>
    <row r="42" spans="1:11" ht="15" customHeight="1" x14ac:dyDescent="0.25">
      <c r="E42" s="40" t="s">
        <v>14</v>
      </c>
      <c r="F42" s="40"/>
      <c r="G42" s="39"/>
      <c r="H42" s="39"/>
      <c r="I42" s="39"/>
    </row>
    <row r="43" spans="1:11" ht="63" customHeight="1" x14ac:dyDescent="0.25">
      <c r="E43" s="40"/>
      <c r="F43" s="40"/>
      <c r="G43" s="39"/>
      <c r="H43" s="39"/>
      <c r="I43" s="39"/>
    </row>
    <row r="44" spans="1:11" x14ac:dyDescent="0.25">
      <c r="E44" s="15"/>
      <c r="F44" s="12"/>
      <c r="G44" s="13"/>
      <c r="H44" s="14"/>
    </row>
    <row r="45" spans="1:11" x14ac:dyDescent="0.25">
      <c r="E45" s="15"/>
      <c r="F45" s="12"/>
      <c r="G45" s="13"/>
      <c r="H45" s="14"/>
    </row>
    <row r="46" spans="1:11" ht="15.75" customHeight="1" x14ac:dyDescent="0.25">
      <c r="E46" s="40" t="s">
        <v>19</v>
      </c>
      <c r="F46" s="40"/>
      <c r="G46" s="40"/>
      <c r="H46" s="40"/>
      <c r="I46" s="40"/>
      <c r="J46" s="40"/>
      <c r="K46" s="40"/>
    </row>
    <row r="47" spans="1:11" ht="18.75" customHeight="1" x14ac:dyDescent="0.25">
      <c r="E47" s="40" t="s">
        <v>15</v>
      </c>
      <c r="F47" s="40"/>
      <c r="G47" s="13"/>
      <c r="H47" s="13"/>
    </row>
    <row r="48" spans="1:11" x14ac:dyDescent="0.25">
      <c r="F48" s="11"/>
      <c r="G48" s="14"/>
      <c r="H48" s="14"/>
    </row>
    <row r="49" spans="6:7" x14ac:dyDescent="0.25">
      <c r="F49" s="38" t="s">
        <v>16</v>
      </c>
      <c r="G49" s="38"/>
    </row>
  </sheetData>
  <mergeCells count="28">
    <mergeCell ref="F37:H37"/>
    <mergeCell ref="B6:H6"/>
    <mergeCell ref="F49:G49"/>
    <mergeCell ref="G41:H41"/>
    <mergeCell ref="E41:F41"/>
    <mergeCell ref="E42:F42"/>
    <mergeCell ref="E43:F43"/>
    <mergeCell ref="E46:F46"/>
    <mergeCell ref="E47:F47"/>
    <mergeCell ref="G42:I42"/>
    <mergeCell ref="G43:I43"/>
    <mergeCell ref="G46:K46"/>
    <mergeCell ref="F22:H22"/>
    <mergeCell ref="F25:H25"/>
    <mergeCell ref="F28:H28"/>
    <mergeCell ref="F31:H31"/>
    <mergeCell ref="F34:H34"/>
    <mergeCell ref="I2:J2"/>
    <mergeCell ref="F2:H2"/>
    <mergeCell ref="F3:H3"/>
    <mergeCell ref="B1:F1"/>
    <mergeCell ref="B5:H5"/>
    <mergeCell ref="E8:H8"/>
    <mergeCell ref="E21:H21"/>
    <mergeCell ref="F9:H9"/>
    <mergeCell ref="F12:H12"/>
    <mergeCell ref="F15:H15"/>
    <mergeCell ref="F18:H18"/>
  </mergeCells>
  <phoneticPr fontId="1" type="noConversion"/>
  <pageMargins left="0.78740157480314965" right="0.39370078740157483" top="0.78740157480314965" bottom="0.78740157480314965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комп№</vt:lpstr>
      <vt:lpstr>комп№!Область_печати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Дикарева Ксения Сергеевна</cp:lastModifiedBy>
  <cp:revision>1</cp:revision>
  <cp:lastPrinted>2024-08-06T10:30:43Z</cp:lastPrinted>
  <dcterms:created xsi:type="dcterms:W3CDTF">2015-06-05T18:19:34Z</dcterms:created>
  <dcterms:modified xsi:type="dcterms:W3CDTF">2024-09-16T11:37:20Z</dcterms:modified>
</cp:coreProperties>
</file>